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53FCC4E8-04E2-4E65-9C6F-26D084213024}" xr6:coauthVersionLast="47" xr6:coauthVersionMax="47" xr10:uidLastSave="{00000000-0000-0000-0000-000000000000}"/>
  <bookViews>
    <workbookView xWindow="-120" yWindow="-120" windowWidth="29040" windowHeight="15840" activeTab="2" xr2:uid="{714FECDC-5D38-4909-BBE2-135C207713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<sst xmlns="http://schemas.openxmlformats.org/spreadsheetml/2006/main" count="700" uniqueCount="137">
  <si>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Central Highlands (T3) REZ Connection Costs</t>
  </si>
  <si>
    <t>Indirect Cost Selection</t>
  </si>
  <si>
    <t>Project Description: 150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</si>
  <si>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</si>
  <si>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</si>
  <si>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</si>
  <si>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</si>
  <si>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</si>
  <si>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</si>
  <si>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</si>
  <si>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</si>
  <si>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</si>
  <si>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</si>
  <si>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</si>
  <si>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</si>
  <si>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</si>
  <si>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</si>
  <si>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T3 - 4-0 - 15-10-2021.xlsb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</si>
  <si>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</si>
  <si>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</si>
  <si>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</si>
  <si>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</si>
  <si>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</si>
  <si>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</si>
  <si>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</si>
  <si>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</si>
  <si>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</si>
  <si>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</si>
  <si>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</si>
  <si>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</si>
  <si>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</si>
  <si>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</si>
  <si>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</si>
  <si>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</si>
  <si>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</si>
  <si>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</si>
  <si>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</si>
  <si>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</si>
  <si>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</si>
  <si>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</si>
  <si>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</si>
  <si>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</si>
  <si>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</si>
  <si>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</si>
  <si>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</si>
  <si>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</si>
  <si>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</si>
  <si>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</si>
  <si>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</si>
  <si>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</si>
  <si>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</si>
  <si>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</si>
  <si>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</si>
  <si>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</si>
  <si>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</si>
  <si>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</si>
  <si>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</si>
  <si>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</si>
  <si>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</si>
  <si>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</si>
  <si>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</si>
  <si>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</si>
  <si>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</si>
  <si>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</si>
  <si>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</si>
  <si>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</si>
  <si>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</si>
  <si>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</si>
  <si>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</si>
  <si>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</si>
  <si>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</si>
  <si>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</si>
  <si>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</si>
  <si>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</si>
  <si>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</si>
  <si>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</si>
  <si>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</si>
  <si>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</si>
  <si>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</si>
  <si>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</si>
  <si>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</si>
  <si>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</si>
  <si>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</si>
  <si>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</si>
  <si>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</si>
  <si>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</si>
  <si>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</si>
  <si>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</si>
  <si>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</si>
  <si>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</si>
  <si>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</si>
  <si>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</si>
  <si>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</si>
  <si>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</si>
  <si>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</si>
  <si>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</si>
  <si>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 - South</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</si>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</sst>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1D37A-05EF-4193-ACDD-933E3FE9CA4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11343368.608729821</v>
      </c>
      <c r="G20" s="35">
        <v>3274073.3569147126</v>
      </c>
      <c r="H20" s="35">
        <v>3637170.5931538371</v>
      </c>
      <c r="I20" s="35">
        <v>757843.42913622013</v>
      </c>
      <c r="J20" s="35">
        <v>0</v>
      </c>
      <c r="K20" s="35">
        <v>428092.48566352809</v>
      </c>
      <c r="L20" s="35">
        <v>0</v>
      </c>
      <c r="M20" s="35">
        <v>638640.34650152095</v>
      </c>
      <c r="N20" s="35">
        <v>2128573.04856</v>
      </c>
      <c r="O20" s="36">
        <v>478975.34880000004</v>
      </c>
    </row>
    <row r="21" spans="4:15" ht="15.75" thickBot="1" x14ac:dyDescent="0.3">
      <c r="D21" s="37">
        <v>2</v>
      </c>
      <c r="E21" t="s">
        <v>35</v>
      </c>
      <c r="F21" s="34">
        <v>17485038.370317366</v>
      </c>
      <c r="G21" s="35">
        <v>2615268.3124566581</v>
      </c>
      <c r="H21" s="35">
        <v>9599883.4883372411</v>
      </c>
      <c r="I21" s="35">
        <v>1116633.4716146402</v>
      </c>
      <c r="J21" s="35">
        <v>1673811.4449408001</v>
      </c>
      <c r="K21" s="35">
        <v>661029.91376400006</v>
      </c>
      <c r="L21" s="35">
        <v>323807.22970199998</v>
      </c>
      <c r="M21" s="35">
        <v>1453615.3383820252</v>
      </c>
      <c r="N21" s="35">
        <v>33739.823039999996</v>
      </c>
      <c r="O21" s="36">
        <v>7249.3480800000016</v>
      </c>
    </row>
    <row r="22" spans="4:15" ht="15.75" thickBot="1" x14ac:dyDescent="0.3">
      <c r="D22" s="38"/>
      <c r="E22" s="39" t="s">
        <v>36</v>
      </c>
      <c r="F22" s="40">
        <v>28828406.979047187</v>
      </c>
      <c r="G22" s="41">
        <v>5889341.6693713702</v>
      </c>
      <c r="H22" s="41">
        <v>13237054.081491079</v>
      </c>
      <c r="I22" s="41">
        <v>1874476.9007508603</v>
      </c>
      <c r="J22" s="41">
        <v>1673811.4449408001</v>
      </c>
      <c r="K22" s="41">
        <v>1089122.399427528</v>
      </c>
      <c r="L22" s="41">
        <v>323807.22970199998</v>
      </c>
      <c r="M22" s="41">
        <v>2092255.6848835461</v>
      </c>
      <c r="N22" s="41">
        <v>2162312.8716000002</v>
      </c>
      <c r="O22" s="42">
        <v>486224.69688000006</v>
      </c>
    </row>
    <row r="23" spans="4:15" x14ac:dyDescent="0.25">
      <c r="E23" s="43" t="s">
        <v>37</v>
      </c>
      <c r="F23" s="44"/>
      <c r="G23" s="45"/>
      <c r="H23" s="45"/>
      <c r="I23" s="45"/>
      <c r="J23" s="45"/>
      <c r="K23" s="45"/>
      <c r="L23" s="45"/>
      <c r="M23" s="45"/>
      <c r="N23" s="45"/>
      <c r="O23" s="45"/>
    </row>
    <row r="24" spans="4:15" x14ac:dyDescent="0.25">
      <c r="E24" s="46" t="s">
        <v>38</v>
      </c>
      <c r="F24" s="34">
        <v>1845018.05</v>
      </c>
      <c r="G24" s="45"/>
      <c r="H24" s="45"/>
      <c r="I24" s="45"/>
      <c r="J24" s="45"/>
      <c r="K24" s="45"/>
      <c r="L24" s="45"/>
      <c r="M24" s="45"/>
      <c r="N24" s="45"/>
      <c r="O24" s="45"/>
    </row>
    <row r="25" spans="4:15" x14ac:dyDescent="0.25">
      <c r="D25" s="38"/>
      <c r="E25" s="46" t="s">
        <v>39</v>
      </c>
      <c r="F25" s="34">
        <v>738007.22</v>
      </c>
      <c r="G25" s="45"/>
      <c r="H25" s="45"/>
      <c r="I25" s="45"/>
      <c r="J25" s="45"/>
      <c r="K25" s="45"/>
      <c r="L25" s="45"/>
      <c r="M25" s="45"/>
      <c r="N25" s="45"/>
      <c r="O25" s="45"/>
    </row>
    <row r="26" spans="4:15" x14ac:dyDescent="0.25">
      <c r="E26" s="46" t="s">
        <v>40</v>
      </c>
      <c r="F26" s="34">
        <v>784132.67</v>
      </c>
      <c r="G26" s="45"/>
      <c r="H26" s="45"/>
      <c r="I26" s="45"/>
      <c r="J26" s="45"/>
      <c r="K26" s="45"/>
      <c r="L26" s="45"/>
      <c r="M26" s="45"/>
      <c r="N26" s="45"/>
      <c r="O26" s="45"/>
    </row>
    <row r="27" spans="4:15" x14ac:dyDescent="0.25">
      <c r="E27" s="46" t="s">
        <v>41</v>
      </c>
      <c r="F27" s="34">
        <v>507379.96</v>
      </c>
      <c r="G27" s="45"/>
      <c r="H27" s="45"/>
      <c r="I27" s="45"/>
      <c r="J27" s="45"/>
      <c r="K27" s="45"/>
      <c r="L27" s="45"/>
      <c r="M27" s="45"/>
      <c r="N27" s="45"/>
      <c r="O27" s="45"/>
    </row>
    <row r="28" spans="4:15" x14ac:dyDescent="0.25">
      <c r="E28" s="46" t="s">
        <v>42</v>
      </c>
      <c r="F28" s="34">
        <v>461254.51</v>
      </c>
      <c r="G28" s="45"/>
      <c r="H28" s="45"/>
      <c r="I28" s="45"/>
      <c r="J28" s="45"/>
      <c r="K28" s="45"/>
      <c r="L28" s="45"/>
      <c r="M28" s="45"/>
      <c r="N28" s="45"/>
      <c r="O28" s="45"/>
    </row>
    <row r="29" spans="4:15" x14ac:dyDescent="0.25">
      <c r="E29" s="46" t="s">
        <v>43</v>
      </c>
      <c r="F29" s="34">
        <v>276752.71000000002</v>
      </c>
      <c r="G29" s="45"/>
      <c r="H29" s="45"/>
      <c r="I29" s="45"/>
      <c r="J29" s="45"/>
      <c r="K29" s="45"/>
      <c r="L29" s="45"/>
      <c r="M29" s="45"/>
      <c r="N29" s="45"/>
      <c r="O29" s="45"/>
    </row>
    <row r="30" spans="4:15" ht="15.75" thickBot="1" x14ac:dyDescent="0.3">
      <c r="E30" s="47" t="s">
        <v>44</v>
      </c>
      <c r="F30" s="48">
        <v>4612545.12</v>
      </c>
      <c r="G30" s="45"/>
      <c r="H30" s="45"/>
      <c r="I30" s="45"/>
      <c r="J30" s="45"/>
      <c r="K30" s="45"/>
      <c r="L30" s="45"/>
      <c r="M30" s="45"/>
      <c r="N30" s="45"/>
      <c r="O30" s="45"/>
    </row>
    <row r="31" spans="4:15" ht="15.75" thickBot="1" x14ac:dyDescent="0.3">
      <c r="D31" s="38"/>
      <c r="E31" s="49" t="s">
        <v>45</v>
      </c>
      <c r="F31" s="50">
        <v>33440952.100000001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B0156-AFFA-425E-86D1-341789B183A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19943793.98</v>
      </c>
      <c r="F16" s="45">
        <v>4062738.13</v>
      </c>
      <c r="G16" s="45">
        <v>9005607.4199999999</v>
      </c>
      <c r="H16" s="45">
        <v>1249418.98</v>
      </c>
      <c r="I16" s="45">
        <v>1208116.3999999999</v>
      </c>
      <c r="J16" s="45">
        <v>736765.95000000007</v>
      </c>
      <c r="K16" s="45">
        <v>231641.65</v>
      </c>
      <c r="L16" s="45">
        <v>1529148.82</v>
      </c>
      <c r="M16" s="45">
        <v>1140922.5900000001</v>
      </c>
      <c r="N16" s="56">
        <v>779434.03999999992</v>
      </c>
    </row>
    <row r="17" spans="4:14" x14ac:dyDescent="0.25">
      <c r="D17" s="54" t="s">
        <v>51</v>
      </c>
      <c r="E17" s="55">
        <v>21462180.976123884</v>
      </c>
      <c r="F17" s="45">
        <v>4375099.118121</v>
      </c>
      <c r="G17" s="45">
        <v>9834627.0015055798</v>
      </c>
      <c r="H17" s="45">
        <v>1384785.1389060002</v>
      </c>
      <c r="I17" s="45">
        <v>1268038.9734400001</v>
      </c>
      <c r="J17" s="45">
        <v>815554.12421729998</v>
      </c>
      <c r="K17" s="45">
        <v>245308.50734999997</v>
      </c>
      <c r="L17" s="45">
        <v>1935830.7925840002</v>
      </c>
      <c r="M17" s="45">
        <v>1369107.108</v>
      </c>
      <c r="N17" s="56">
        <v>233830.21200000003</v>
      </c>
    </row>
    <row r="18" spans="4:14" x14ac:dyDescent="0.25">
      <c r="D18" s="57" t="s">
        <v>52</v>
      </c>
      <c r="E18" s="55">
        <v>312242.79683882341</v>
      </c>
      <c r="F18" s="45">
        <v>18337.528710370003</v>
      </c>
      <c r="G18" s="45">
        <v>150679.65984460741</v>
      </c>
      <c r="H18" s="45">
        <v>24752.07339102</v>
      </c>
      <c r="I18" s="45">
        <v>0</v>
      </c>
      <c r="J18" s="45">
        <v>0</v>
      </c>
      <c r="K18" s="45">
        <v>0</v>
      </c>
      <c r="L18" s="45">
        <v>1558.428892826</v>
      </c>
      <c r="M18" s="45">
        <v>0</v>
      </c>
      <c r="N18" s="56">
        <v>116915.10600000001</v>
      </c>
    </row>
    <row r="19" spans="4:14" ht="15.75" thickBot="1" x14ac:dyDescent="0.3">
      <c r="D19" s="57" t="s">
        <v>53</v>
      </c>
      <c r="E19" s="55">
        <v>7053983.2060844768</v>
      </c>
      <c r="F19" s="45">
        <v>1495905.02254</v>
      </c>
      <c r="G19" s="45">
        <v>3251747.420140889</v>
      </c>
      <c r="H19" s="45">
        <v>464939.68845384009</v>
      </c>
      <c r="I19" s="45">
        <v>405772.47150080005</v>
      </c>
      <c r="J19" s="45">
        <v>273568.27521022805</v>
      </c>
      <c r="K19" s="45">
        <v>78498.722351999997</v>
      </c>
      <c r="L19" s="45">
        <v>154866.46340672002</v>
      </c>
      <c r="M19" s="45">
        <v>793205.76360000006</v>
      </c>
      <c r="N19" s="56">
        <v>135479.37888000003</v>
      </c>
    </row>
    <row r="20" spans="4:14" ht="15.75" thickBot="1" x14ac:dyDescent="0.3">
      <c r="D20" s="58" t="s">
        <v>54</v>
      </c>
      <c r="E20" s="59">
        <v>28828406.979047187</v>
      </c>
      <c r="F20" s="60">
        <v>5889341.6693713702</v>
      </c>
      <c r="G20" s="61">
        <v>13237054.081491075</v>
      </c>
      <c r="H20" s="61">
        <v>1874476.9007508603</v>
      </c>
      <c r="I20" s="61">
        <v>1673811.4449408001</v>
      </c>
      <c r="J20" s="61">
        <v>1089122.399427528</v>
      </c>
      <c r="K20" s="61">
        <v>323807.22970199998</v>
      </c>
      <c r="L20" s="61">
        <v>2092255.6848835461</v>
      </c>
      <c r="M20" s="61">
        <v>2162312.8716000002</v>
      </c>
      <c r="N20" s="62">
        <v>486224.69688000006</v>
      </c>
    </row>
    <row r="21" spans="4:14" x14ac:dyDescent="0.25">
      <c r="D21" s="63" t="s">
        <v>55</v>
      </c>
      <c r="E21" s="64"/>
      <c r="F21" s="65"/>
      <c r="G21" s="65"/>
      <c r="H21" s="65"/>
      <c r="I21" s="65"/>
      <c r="J21" s="65"/>
      <c r="K21" s="65"/>
      <c r="L21" s="65"/>
      <c r="M21" s="65"/>
      <c r="N21" s="65"/>
    </row>
    <row r="22" spans="4:14" x14ac:dyDescent="0.25">
      <c r="D22" s="66" t="s">
        <v>38</v>
      </c>
      <c r="E22" s="67">
        <v>1845018.04665902</v>
      </c>
      <c r="F22" s="45"/>
      <c r="G22" s="45"/>
      <c r="H22" s="45"/>
      <c r="I22" s="45"/>
      <c r="J22" s="45"/>
      <c r="K22" s="45"/>
      <c r="L22" s="45"/>
      <c r="M22" s="45"/>
      <c r="N22" s="45"/>
    </row>
    <row r="23" spans="4:14" x14ac:dyDescent="0.25">
      <c r="D23" s="66" t="s">
        <v>39</v>
      </c>
      <c r="E23" s="67">
        <v>738007.21866360796</v>
      </c>
      <c r="F23" s="45"/>
      <c r="G23" s="45"/>
      <c r="H23" s="45"/>
      <c r="I23" s="45"/>
      <c r="J23" s="45"/>
      <c r="K23" s="45"/>
      <c r="L23" s="45"/>
      <c r="M23" s="45"/>
      <c r="N23" s="45"/>
    </row>
    <row r="24" spans="4:14" x14ac:dyDescent="0.25">
      <c r="D24" s="66" t="s">
        <v>40</v>
      </c>
      <c r="E24" s="67">
        <v>784132.6698300835</v>
      </c>
      <c r="F24" s="45"/>
      <c r="G24" s="45"/>
      <c r="H24" s="45"/>
      <c r="I24" s="45"/>
      <c r="J24" s="45"/>
      <c r="K24" s="45"/>
      <c r="L24" s="45"/>
      <c r="M24" s="45"/>
      <c r="N24" s="45"/>
    </row>
    <row r="25" spans="4:14" x14ac:dyDescent="0.25">
      <c r="D25" s="66" t="s">
        <v>41</v>
      </c>
      <c r="E25" s="67">
        <v>507379.96283123054</v>
      </c>
      <c r="F25" s="45"/>
      <c r="G25" s="45"/>
      <c r="H25" s="45"/>
      <c r="I25" s="45"/>
      <c r="J25" s="45"/>
      <c r="K25" s="45"/>
      <c r="L25" s="45"/>
      <c r="M25" s="45"/>
      <c r="N25" s="45"/>
    </row>
    <row r="26" spans="4:14" x14ac:dyDescent="0.25">
      <c r="D26" s="66" t="s">
        <v>42</v>
      </c>
      <c r="E26" s="67">
        <v>461254.511664755</v>
      </c>
      <c r="F26" s="45"/>
      <c r="G26" s="45"/>
      <c r="H26" s="45"/>
      <c r="I26" s="45"/>
      <c r="J26" s="45"/>
      <c r="K26" s="45"/>
      <c r="L26" s="45"/>
      <c r="M26" s="45"/>
      <c r="N26" s="45"/>
    </row>
    <row r="27" spans="4:14" x14ac:dyDescent="0.25">
      <c r="D27" s="66" t="s">
        <v>43</v>
      </c>
      <c r="E27" s="67">
        <v>276752.70699885295</v>
      </c>
      <c r="F27" s="45"/>
      <c r="G27" s="45"/>
      <c r="H27" s="45"/>
      <c r="I27" s="45"/>
      <c r="J27" s="45"/>
      <c r="K27" s="45"/>
      <c r="L27" s="45"/>
      <c r="M27" s="45"/>
      <c r="N27" s="45"/>
    </row>
    <row r="28" spans="4:14" ht="15.75" thickBot="1" x14ac:dyDescent="0.3">
      <c r="D28" s="68" t="s">
        <v>44</v>
      </c>
      <c r="E28" s="64">
        <v>4612545.1166475499</v>
      </c>
      <c r="F28" s="45"/>
      <c r="G28" s="45"/>
      <c r="H28" s="45"/>
      <c r="I28" s="45"/>
      <c r="J28" s="45"/>
      <c r="K28" s="45"/>
      <c r="L28" s="45"/>
      <c r="M28" s="45"/>
      <c r="N28" s="45"/>
    </row>
    <row r="29" spans="4:14" ht="15.75" thickBot="1" x14ac:dyDescent="0.3">
      <c r="D29" s="58" t="s">
        <v>45</v>
      </c>
      <c r="E29" s="69">
        <v>33440952.095694736</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3031F-B653-4265-89B4-E5B2AA8E8BB5}">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0.65478539366902366</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0.65478539366902366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9.4800000000000009E-2</v>
      </c>
      <c r="L31" s="72">
        <v>0.15784200000000001</v>
      </c>
      <c r="M31" s="72">
        <v>0.15784200000000001</v>
      </c>
      <c r="N31" s="72">
        <v>0</v>
      </c>
      <c r="O31" s="72">
        <v>0.15784200000000001</v>
      </c>
      <c r="P31" s="72">
        <v>0.15784200000000001</v>
      </c>
      <c r="Q31" s="72">
        <v>0.18959999999999999</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0.2</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0.2</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1347198.132</v>
      </c>
      <c r="S34" s="72">
        <v>230276.61000000002</v>
      </c>
      <c r="T34" s="72">
        <v>8041475.3351588817</v>
      </c>
      <c r="U34" s="80">
        <v>0.70891422226817069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115138.30500000001</v>
      </c>
      <c r="T45" s="72">
        <v>225261.4887032604</v>
      </c>
      <c r="U45" s="80">
        <v>1.9858429755152264E-2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1347198.132</v>
      </c>
      <c r="S46" s="72">
        <v>345414.91500000004</v>
      </c>
      <c r="T46" s="72">
        <v>8266736.823862141</v>
      </c>
      <c r="U46" s="80">
        <v>0.72877265202332275</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781374.91656000004</v>
      </c>
      <c r="S52" s="72">
        <v>133560.43380000003</v>
      </c>
      <c r="T52" s="72">
        <v>3076631.7848676774</v>
      </c>
      <c r="U52" s="80">
        <v>0.27122734797667697</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2128573.04856</v>
      </c>
      <c r="S53" s="72">
        <v>478975.34880000004</v>
      </c>
      <c r="T53" s="72">
        <v>11343368.608729821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0.23153318478685839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0.48429720888546735</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0.7158303936723257</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0.2</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0.2</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21908.975999999999</v>
      </c>
      <c r="S73" s="72">
        <v>3553.6020000000008</v>
      </c>
      <c r="T73" s="72">
        <v>13420705.640965002</v>
      </c>
      <c r="U73" s="80">
        <v>0.76755368542673696</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1776.8010000000004</v>
      </c>
      <c r="T84" s="72">
        <v>86981.308135562998</v>
      </c>
      <c r="U84" s="80">
        <v>4.9746135120425378E-3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21908.975999999999</v>
      </c>
      <c r="S85" s="72">
        <v>5330.4030000000012</v>
      </c>
      <c r="T85" s="72">
        <v>13507686.949100565</v>
      </c>
      <c r="U85" s="80">
        <v>0.77252829893877961</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11830.847040000001</v>
      </c>
      <c r="S91" s="72">
        <v>1918.9450800000006</v>
      </c>
      <c r="T91" s="72">
        <v>3977351.4212167994</v>
      </c>
      <c r="U91" s="80">
        <v>0.22747170106122036</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33739.823039999996</v>
      </c>
      <c r="S92" s="72">
        <v>7249.3480800000016</v>
      </c>
      <c r="T92" s="72">
        <v>17485038.370317366</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2023-07-21T09:50:41Z</dcterms:created>
  <dcterms:modified xsi:type="dcterms:W3CDTF">2023-07-21T09:50:42Z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2023-07-21T09:50:41Z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66e98b6c-97a3-4435-a793-f3286cf1d43e</vt:lpwstr>
  </property>
  <property fmtid="{D5CDD505-2E9C-101B-9397-08002B2CF9AE}" pid="8" name="MSIP_Label_c1941c47-a837-430d-8559-fd118a72769e_ContentBits">
    <vt:lpwstr>0</vt:lpwstr>
  </property>
</Properties>
</file>